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815" yWindow="0" windowWidth="12225" windowHeight="12075"/>
  </bookViews>
  <sheets>
    <sheet name="Sheet1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hyZMPxf/DF49lh5H76yyMj+x9xLw=="/>
    </ext>
  </extLst>
</workbook>
</file>

<file path=xl/calcChain.xml><?xml version="1.0" encoding="utf-8"?>
<calcChain xmlns="http://schemas.openxmlformats.org/spreadsheetml/2006/main">
  <c r="R17" i="2" l="1"/>
  <c r="S17" i="2"/>
  <c r="R18" i="2"/>
  <c r="S18" i="2"/>
  <c r="A17" i="2"/>
  <c r="A18" i="2" s="1"/>
  <c r="A19" i="2" s="1"/>
  <c r="O17" i="2"/>
  <c r="O18" i="2" s="1"/>
  <c r="O19" i="2" s="1"/>
  <c r="S19" i="2" l="1"/>
  <c r="O20" i="2"/>
  <c r="R19" i="2"/>
  <c r="A20" i="2"/>
  <c r="O21" i="2" l="1"/>
  <c r="R20" i="2"/>
  <c r="S20" i="2"/>
  <c r="S21" i="2" l="1"/>
  <c r="O22" i="2"/>
  <c r="R21" i="2"/>
  <c r="A21" i="2"/>
  <c r="A22" i="2" s="1"/>
  <c r="S22" i="2" l="1"/>
  <c r="O23" i="2"/>
  <c r="R22" i="2"/>
  <c r="S23" i="2" l="1"/>
  <c r="O24" i="2"/>
  <c r="R23" i="2"/>
  <c r="A23" i="2"/>
  <c r="A24" i="2" l="1"/>
  <c r="O25" i="2"/>
  <c r="R24" i="2"/>
  <c r="S24" i="2"/>
  <c r="S25" i="2" l="1"/>
  <c r="O26" i="2"/>
  <c r="R25" i="2"/>
  <c r="A25" i="2"/>
  <c r="A26" i="2" s="1"/>
  <c r="S26" i="2" l="1"/>
  <c r="O27" i="2"/>
  <c r="R26" i="2"/>
  <c r="S27" i="2" l="1"/>
  <c r="O28" i="2"/>
  <c r="R27" i="2"/>
  <c r="A27" i="2"/>
  <c r="A28" i="2" l="1"/>
  <c r="R28" i="2"/>
  <c r="O29" i="2"/>
  <c r="S28" i="2"/>
  <c r="R29" i="2" l="1"/>
  <c r="I28" i="2"/>
  <c r="I27" i="2" s="1"/>
  <c r="I26" i="2" s="1"/>
  <c r="I25" i="2" s="1"/>
  <c r="I24" i="2" s="1"/>
  <c r="I23" i="2" s="1"/>
  <c r="I22" i="2" s="1"/>
  <c r="I21" i="2" s="1"/>
  <c r="I20" i="2" s="1"/>
  <c r="I19" i="2" s="1"/>
  <c r="I18" i="2" s="1"/>
  <c r="I17" i="2" s="1"/>
  <c r="I16" i="2" s="1"/>
  <c r="S29" i="2"/>
  <c r="A29" i="2"/>
</calcChain>
</file>

<file path=xl/sharedStrings.xml><?xml version="1.0" encoding="utf-8"?>
<sst xmlns="http://schemas.openxmlformats.org/spreadsheetml/2006/main" count="89" uniqueCount="62">
  <si>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</si>
  <si>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</si>
  <si>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</si>
  <si>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</si>
  <si>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</si>
  <si>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</si>
  <si>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</si>
  <si>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</si>
  <si>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</si>
  <si>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</si>
  <si>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</si>
  <si>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</si>
  <si>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</si>
  <si>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</si>
  <si>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</si>
  <si>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</si>
  <si>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</si>
  <si>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</si>
  <si>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</si>
  <si>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</si>
  <si>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</si>
  <si>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</si>
  <si>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</si>
  <si>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</si>
  <si>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</si>
  <si>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</si>
  <si>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</si>
  <si>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Glodu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</si>
  <si>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</si>
  <si>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</si>
  <si>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</si>
  <si>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</si>
  <si>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</si>
  <si>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</si>
  <si>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</si>
  <si>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</si>
  <si>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</si>
  <si>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</si>
  <si>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</si>
  <si>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Km</t>
  </si>
  <si>
    <t>Microbuz</t>
  </si>
  <si>
    <t>Autobuz</t>
  </si>
  <si>
    <t>S</t>
  </si>
  <si>
    <t>Valeni-Podgoria</t>
  </si>
  <si>
    <t>Vranesti Ramificatie</t>
  </si>
  <si>
    <t>Calinesti Primarie</t>
  </si>
  <si>
    <t>Gorganu Ramificatie</t>
  </si>
  <si>
    <t>Topoloveni</t>
  </si>
  <si>
    <t>Carciumaresti1</t>
  </si>
  <si>
    <t>Carciumaresti2</t>
  </si>
  <si>
    <t>Leordeni</t>
  </si>
  <si>
    <t>Ciulnita</t>
  </si>
  <si>
    <t>Budisteni</t>
  </si>
  <si>
    <t>1</t>
  </si>
  <si>
    <t>D</t>
  </si>
  <si>
    <t>Glodu</t>
  </si>
  <si>
    <t>1=5</t>
  </si>
  <si>
    <t>EMITENT,</t>
  </si>
  <si>
    <t>Pitesti Atg. Astra Tours Dob</t>
  </si>
  <si>
    <t>081</t>
  </si>
  <si>
    <t>Stefanesti</t>
  </si>
  <si>
    <t>Ciocanesti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</si>
</sst>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0"/>
      <color theme="1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7" xfId="0" applyNumberFormat="1" applyFont="1" applyBorder="1" applyAlignment="1">
      <alignment horizontal="center"/>
    </xf>
    <xf numFmtId="20" fontId="2" fillId="0" borderId="18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21" xfId="0" applyNumberFormat="1" applyFont="1" applyBorder="1" applyAlignment="1">
      <alignment horizontal="center"/>
    </xf>
    <xf numFmtId="20" fontId="1" fillId="0" borderId="19" xfId="0" applyNumberFormat="1" applyFont="1" applyBorder="1" applyAlignment="1">
      <alignment horizontal="center"/>
    </xf>
    <xf numFmtId="0" fontId="8" fillId="0" borderId="19" xfId="0" applyFont="1" applyBorder="1" applyAlignment="1">
      <alignment horizontal="left"/>
    </xf>
    <xf numFmtId="20" fontId="1" fillId="0" borderId="22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1" fillId="0" borderId="19" xfId="0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20" fontId="2" fillId="0" borderId="19" xfId="0" applyNumberFormat="1" applyFont="1" applyBorder="1" applyAlignment="1">
      <alignment horizontal="center"/>
    </xf>
    <xf numFmtId="20" fontId="1" fillId="0" borderId="23" xfId="0" applyNumberFormat="1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4" xfId="0" applyFont="1" applyBorder="1"/>
    <xf numFmtId="20" fontId="1" fillId="0" borderId="25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20" fontId="1" fillId="0" borderId="27" xfId="0" applyNumberFormat="1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7" xfId="0" applyFont="1" applyBorder="1"/>
    <xf numFmtId="20" fontId="1" fillId="0" borderId="28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11" xfId="0" applyFont="1" applyBorder="1" applyAlignment="1">
      <alignment horizontal="left" wrapText="1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4"/>
  <sheetViews>
    <sheetView tabSelected="1" topLeftCell="A7" workbookViewId="0">
      <selection activeCell="G25" sqref="G25"/>
    </sheetView>
  </sheetViews>
  <sheetFormatPr defaultColWidth="14.42578125" defaultRowHeight="15" customHeight="1" x14ac:dyDescent="0.2"/>
  <cols>
    <col min="1" max="1" width="5.85546875" style="60" customWidth="1"/>
    <col min="2" max="5" width="5.28515625" style="60" customWidth="1"/>
    <col min="6" max="6" width="4.7109375" style="60" customWidth="1"/>
    <col min="7" max="7" width="6.7109375" style="60" customWidth="1"/>
    <col min="8" max="8" width="28.7109375" style="60" customWidth="1"/>
    <col min="9" max="9" width="5.7109375" style="60" customWidth="1"/>
    <col min="10" max="13" width="5.28515625" style="60" customWidth="1"/>
    <col min="14" max="15" width="8.7109375" style="60" customWidth="1"/>
    <col min="16" max="17" width="15.42578125" style="60" customWidth="1"/>
    <col min="18" max="18" width="17" style="60" customWidth="1"/>
    <col min="19" max="19" width="16" style="60" customWidth="1"/>
    <col min="20" max="28" width="8.7109375" style="60" customWidth="1"/>
    <col min="29" max="16384" width="14.42578125" style="60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6" t="s">
        <v>21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8" t="s">
        <v>24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</row>
    <row r="8" spans="1:28" ht="15.75" customHeight="1" x14ac:dyDescent="0.25">
      <c r="A8" s="9" t="s">
        <v>25</v>
      </c>
      <c r="B8" s="9"/>
      <c r="C8" s="9"/>
      <c r="D8" s="9"/>
      <c r="E8" s="9"/>
      <c r="F8" s="9"/>
      <c r="G8" s="9"/>
      <c r="H8" s="9"/>
      <c r="I8" s="61"/>
      <c r="J8" s="61"/>
      <c r="K8" s="61"/>
      <c r="L8" s="61"/>
      <c r="M8" s="61"/>
      <c r="R8" s="2" t="s">
        <v>26</v>
      </c>
      <c r="T8" s="10">
        <v>46</v>
      </c>
    </row>
    <row r="9" spans="1:28" ht="15.75" customHeight="1" x14ac:dyDescent="0.25">
      <c r="A9" s="69"/>
      <c r="B9" s="67"/>
      <c r="C9" s="67"/>
      <c r="D9" s="67"/>
      <c r="E9" s="67"/>
      <c r="F9" s="67"/>
      <c r="G9" s="67"/>
      <c r="H9" s="67"/>
      <c r="I9" s="62"/>
      <c r="J9" s="62"/>
      <c r="K9" s="11"/>
      <c r="L9" s="11"/>
      <c r="M9" s="11"/>
    </row>
    <row r="10" spans="1:28" ht="16.5" customHeight="1" x14ac:dyDescent="0.25">
      <c r="A10" s="69" t="s">
        <v>27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</row>
    <row r="11" spans="1:28" ht="16.5" customHeight="1" thickBot="1" x14ac:dyDescent="0.3">
      <c r="A11" s="62" t="s">
        <v>28</v>
      </c>
      <c r="B11" s="62"/>
      <c r="C11" s="62"/>
      <c r="D11" s="62"/>
      <c r="E11" s="12" t="s">
        <v>59</v>
      </c>
      <c r="F11" s="62"/>
      <c r="G11" s="62"/>
      <c r="H11" s="62"/>
      <c r="I11" s="62"/>
      <c r="J11" s="62"/>
      <c r="K11" s="62"/>
      <c r="L11" s="62"/>
      <c r="M11" s="62"/>
    </row>
    <row r="12" spans="1:28" ht="12.75" customHeight="1" thickBot="1" x14ac:dyDescent="0.3">
      <c r="A12" s="70" t="s">
        <v>29</v>
      </c>
      <c r="B12" s="71"/>
      <c r="C12" s="71"/>
      <c r="D12" s="71"/>
      <c r="E12" s="71"/>
      <c r="F12" s="13" t="s">
        <v>30</v>
      </c>
      <c r="G12" s="14" t="s">
        <v>31</v>
      </c>
      <c r="H12" s="14" t="s">
        <v>32</v>
      </c>
      <c r="I12" s="63" t="s">
        <v>33</v>
      </c>
      <c r="J12" s="64"/>
      <c r="K12" s="64"/>
      <c r="L12" s="64"/>
      <c r="M12" s="6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ht="12.75" customHeight="1" thickBot="1" x14ac:dyDescent="0.3">
      <c r="A13" s="63" t="s">
        <v>34</v>
      </c>
      <c r="B13" s="64"/>
      <c r="C13" s="64"/>
      <c r="D13" s="64"/>
      <c r="E13" s="65"/>
      <c r="F13" s="16"/>
      <c r="G13" s="17" t="s">
        <v>35</v>
      </c>
      <c r="H13" s="18" t="s">
        <v>36</v>
      </c>
      <c r="I13" s="63" t="s">
        <v>34</v>
      </c>
      <c r="J13" s="64"/>
      <c r="K13" s="64"/>
      <c r="L13" s="64"/>
      <c r="M13" s="65"/>
      <c r="N13" s="15"/>
      <c r="O13" s="15"/>
      <c r="P13" s="15"/>
      <c r="Q13" s="15"/>
      <c r="R13" s="15" t="s">
        <v>37</v>
      </c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spans="1:28" ht="12.75" customHeight="1" x14ac:dyDescent="0.25">
      <c r="A14" s="19" t="s">
        <v>38</v>
      </c>
      <c r="B14" s="20"/>
      <c r="C14" s="20"/>
      <c r="D14" s="20"/>
      <c r="E14" s="20"/>
      <c r="F14" s="21"/>
      <c r="G14" s="21"/>
      <c r="H14" s="20"/>
      <c r="I14" s="20" t="s">
        <v>38</v>
      </c>
      <c r="J14" s="20"/>
      <c r="K14" s="20"/>
      <c r="L14" s="20"/>
      <c r="M14" s="22"/>
      <c r="N14" s="15"/>
      <c r="O14" s="15" t="s">
        <v>39</v>
      </c>
      <c r="P14" s="15" t="s">
        <v>6</v>
      </c>
      <c r="Q14" s="15" t="s">
        <v>2</v>
      </c>
      <c r="R14" s="23" t="s">
        <v>40</v>
      </c>
      <c r="S14" s="23" t="s">
        <v>41</v>
      </c>
      <c r="T14" s="15"/>
      <c r="U14" s="15"/>
      <c r="V14" s="15"/>
      <c r="W14" s="15"/>
      <c r="X14" s="15"/>
      <c r="Y14" s="15"/>
      <c r="Z14" s="15"/>
      <c r="AA14" s="15"/>
      <c r="AB14" s="15"/>
    </row>
    <row r="15" spans="1:28" ht="12.75" customHeight="1" thickBot="1" x14ac:dyDescent="0.3">
      <c r="A15" s="24" t="s">
        <v>23</v>
      </c>
      <c r="B15" s="25"/>
      <c r="C15" s="25"/>
      <c r="D15" s="25"/>
      <c r="E15" s="25"/>
      <c r="F15" s="26"/>
      <c r="G15" s="26"/>
      <c r="H15" s="27"/>
      <c r="I15" s="25" t="s">
        <v>23</v>
      </c>
      <c r="J15" s="25"/>
      <c r="K15" s="25"/>
      <c r="L15" s="25"/>
      <c r="M15" s="28"/>
      <c r="N15" s="15"/>
      <c r="O15" s="15"/>
      <c r="P15" s="15"/>
      <c r="Q15" s="15"/>
      <c r="R15" s="23" t="s">
        <v>23</v>
      </c>
      <c r="S15" s="23" t="s">
        <v>20</v>
      </c>
      <c r="T15" s="15"/>
      <c r="U15" s="15"/>
      <c r="V15" s="15"/>
      <c r="W15" s="15"/>
      <c r="X15" s="15"/>
      <c r="Y15" s="15"/>
      <c r="Z15" s="15"/>
      <c r="AA15" s="15"/>
      <c r="AB15" s="15"/>
    </row>
    <row r="16" spans="1:28" ht="13.5" customHeight="1" x14ac:dyDescent="0.2">
      <c r="A16" s="29">
        <v>0.58333333333333337</v>
      </c>
      <c r="B16" s="30"/>
      <c r="C16" s="30"/>
      <c r="D16" s="31"/>
      <c r="E16" s="31"/>
      <c r="F16" s="32"/>
      <c r="G16" s="33">
        <v>0</v>
      </c>
      <c r="H16" s="59" t="s">
        <v>58</v>
      </c>
      <c r="I16" s="38">
        <f t="shared" ref="I16:I28" si="0">I17+TIME(0,0,(3600*($O17-$O16)/(INDEX($T$5:$AB$6,MATCH(I$15,$S$5:$S$6,0),MATCH(CONCATENATE($P17,$Q17),$T$4:$AB$4,0)))+$T$8))</f>
        <v>0.31667824074074069</v>
      </c>
      <c r="J16" s="31"/>
      <c r="K16" s="31"/>
      <c r="L16" s="31"/>
      <c r="M16" s="34"/>
      <c r="O16" s="5">
        <v>0</v>
      </c>
      <c r="P16" s="35"/>
      <c r="Q16" s="35"/>
      <c r="R16" s="36"/>
    </row>
    <row r="17" spans="1:23" ht="13.5" customHeight="1" x14ac:dyDescent="0.25">
      <c r="A17" s="37">
        <f t="shared" ref="A17:A29" si="1">A16+TIME(0,0,(3600*($O17-$O16)/(INDEX($T$5:$AB$6,MATCH(A$15,$S$5:$S$6,0),MATCH(CONCATENATE($P17,$Q17),$T$4:$AB$4,0)))+$T$8))</f>
        <v>0.58827546296296296</v>
      </c>
      <c r="B17" s="38"/>
      <c r="C17" s="38"/>
      <c r="D17" s="38"/>
      <c r="E17" s="38"/>
      <c r="F17" s="33">
        <v>5.3</v>
      </c>
      <c r="G17" s="33">
        <v>1</v>
      </c>
      <c r="H17" s="45" t="s">
        <v>60</v>
      </c>
      <c r="I17" s="38">
        <f t="shared" si="0"/>
        <v>0.31173611111111105</v>
      </c>
      <c r="J17" s="38"/>
      <c r="K17" s="38"/>
      <c r="L17" s="38"/>
      <c r="M17" s="40"/>
      <c r="O17" s="5">
        <f t="shared" ref="O17:O29" si="2">O16+F17</f>
        <v>5.3</v>
      </c>
      <c r="P17" s="8">
        <v>1</v>
      </c>
      <c r="Q17" s="41" t="s">
        <v>42</v>
      </c>
      <c r="R17" s="42">
        <f t="shared" ref="R17:S17" si="3">TIME(0,0,(3600*($O17-$O16)/(INDEX($T$5:$AB$6,MATCH(R$15,$S$5:$S$6,0),MATCH((CONCATENATE($P17,$Q17)),$T$4:$AB$4,0)))))</f>
        <v>4.409722222222222E-3</v>
      </c>
      <c r="S17" s="42">
        <f t="shared" si="3"/>
        <v>5.5208333333333333E-3</v>
      </c>
      <c r="T17" s="1"/>
      <c r="U17" s="43"/>
      <c r="V17" s="1"/>
      <c r="W17" s="1"/>
    </row>
    <row r="18" spans="1:23" ht="13.5" customHeight="1" x14ac:dyDescent="0.25">
      <c r="A18" s="37">
        <f t="shared" si="1"/>
        <v>0.59180555555555558</v>
      </c>
      <c r="B18" s="38"/>
      <c r="C18" s="38"/>
      <c r="D18" s="38"/>
      <c r="E18" s="38"/>
      <c r="F18" s="33">
        <v>3.6</v>
      </c>
      <c r="G18" s="33">
        <v>2</v>
      </c>
      <c r="H18" s="45" t="s">
        <v>61</v>
      </c>
      <c r="I18" s="38">
        <f t="shared" si="0"/>
        <v>0.30820601851851848</v>
      </c>
      <c r="J18" s="38"/>
      <c r="K18" s="38"/>
      <c r="L18" s="38"/>
      <c r="M18" s="40"/>
      <c r="O18" s="5">
        <f t="shared" si="2"/>
        <v>8.9</v>
      </c>
      <c r="P18" s="8">
        <v>1</v>
      </c>
      <c r="Q18" s="41" t="s">
        <v>42</v>
      </c>
      <c r="R18" s="42">
        <f t="shared" ref="R18:S18" si="4">TIME(0,0,(3600*($O18-$O17)/(INDEX($T$5:$AB$6,MATCH(R$15,$S$5:$S$6,0),MATCH((CONCATENATE($P18,$Q18)),$T$4:$AB$4,0)))))</f>
        <v>2.9976851851851848E-3</v>
      </c>
      <c r="S18" s="42">
        <f t="shared" si="4"/>
        <v>3.7500000000000003E-3</v>
      </c>
      <c r="T18" s="1"/>
      <c r="U18" s="43"/>
      <c r="V18" s="1"/>
      <c r="W18" s="1"/>
    </row>
    <row r="19" spans="1:23" ht="13.5" customHeight="1" x14ac:dyDescent="0.25">
      <c r="A19" s="37">
        <f t="shared" si="1"/>
        <v>0.59400462962962963</v>
      </c>
      <c r="B19" s="38"/>
      <c r="C19" s="38"/>
      <c r="D19" s="38"/>
      <c r="E19" s="38"/>
      <c r="F19" s="33">
        <v>2</v>
      </c>
      <c r="G19" s="33">
        <v>3</v>
      </c>
      <c r="H19" s="39" t="s">
        <v>43</v>
      </c>
      <c r="I19" s="38">
        <f t="shared" si="0"/>
        <v>0.30600694444444443</v>
      </c>
      <c r="J19" s="38"/>
      <c r="K19" s="38"/>
      <c r="L19" s="38"/>
      <c r="M19" s="40"/>
      <c r="O19" s="5">
        <f t="shared" si="2"/>
        <v>10.9</v>
      </c>
      <c r="P19" s="8">
        <v>1</v>
      </c>
      <c r="Q19" s="41" t="s">
        <v>42</v>
      </c>
      <c r="R19" s="42">
        <f t="shared" ref="R19:S27" si="5">TIME(0,0,(3600*($O19-$O18)/(INDEX($T$5:$AB$6,MATCH(R$15,$S$5:$S$6,0),MATCH((CONCATENATE($P19,$Q19)),$T$4:$AB$4,0)))))</f>
        <v>1.6666666666666668E-3</v>
      </c>
      <c r="S19" s="42">
        <f t="shared" si="5"/>
        <v>2.0833333333333333E-3</v>
      </c>
      <c r="T19" s="1"/>
      <c r="U19" s="43"/>
      <c r="V19" s="1"/>
      <c r="W19" s="1"/>
    </row>
    <row r="20" spans="1:23" ht="13.5" customHeight="1" x14ac:dyDescent="0.25">
      <c r="A20" s="37">
        <f t="shared" si="1"/>
        <v>0.59537037037037033</v>
      </c>
      <c r="B20" s="38"/>
      <c r="C20" s="38"/>
      <c r="D20" s="38"/>
      <c r="E20" s="38"/>
      <c r="F20" s="33">
        <v>1</v>
      </c>
      <c r="G20" s="33">
        <v>4</v>
      </c>
      <c r="H20" s="39" t="s">
        <v>44</v>
      </c>
      <c r="I20" s="38">
        <f t="shared" si="0"/>
        <v>0.30464120370370368</v>
      </c>
      <c r="J20" s="38"/>
      <c r="K20" s="38"/>
      <c r="L20" s="38"/>
      <c r="M20" s="40"/>
      <c r="O20" s="5">
        <f t="shared" si="2"/>
        <v>11.9</v>
      </c>
      <c r="P20" s="8">
        <v>1</v>
      </c>
      <c r="Q20" s="41" t="s">
        <v>42</v>
      </c>
      <c r="R20" s="42">
        <f t="shared" si="5"/>
        <v>8.3333333333333339E-4</v>
      </c>
      <c r="S20" s="42">
        <f t="shared" si="5"/>
        <v>1.0416666666666667E-3</v>
      </c>
      <c r="T20" s="1"/>
      <c r="U20" s="43"/>
      <c r="V20" s="1"/>
      <c r="W20" s="1"/>
    </row>
    <row r="21" spans="1:23" ht="13.5" customHeight="1" x14ac:dyDescent="0.25">
      <c r="A21" s="37">
        <f t="shared" si="1"/>
        <v>0.59773148148148147</v>
      </c>
      <c r="B21" s="38"/>
      <c r="C21" s="38"/>
      <c r="D21" s="38"/>
      <c r="E21" s="38"/>
      <c r="F21" s="44">
        <v>2.2000000000000002</v>
      </c>
      <c r="G21" s="33">
        <v>5</v>
      </c>
      <c r="H21" s="45" t="s">
        <v>45</v>
      </c>
      <c r="I21" s="38">
        <f t="shared" si="0"/>
        <v>0.30228009259259259</v>
      </c>
      <c r="J21" s="38"/>
      <c r="K21" s="38"/>
      <c r="L21" s="38"/>
      <c r="M21" s="40"/>
      <c r="O21" s="5">
        <f t="shared" si="2"/>
        <v>14.100000000000001</v>
      </c>
      <c r="P21" s="8">
        <v>1</v>
      </c>
      <c r="Q21" s="41" t="s">
        <v>42</v>
      </c>
      <c r="R21" s="42">
        <f t="shared" si="5"/>
        <v>1.8287037037037037E-3</v>
      </c>
      <c r="S21" s="42">
        <f t="shared" si="5"/>
        <v>2.2916666666666667E-3</v>
      </c>
      <c r="T21" s="1"/>
      <c r="U21" s="43"/>
      <c r="V21" s="1"/>
      <c r="W21" s="1"/>
    </row>
    <row r="22" spans="1:23" ht="13.5" customHeight="1" x14ac:dyDescent="0.25">
      <c r="A22" s="37">
        <f t="shared" si="1"/>
        <v>0.59975694444444438</v>
      </c>
      <c r="B22" s="38"/>
      <c r="C22" s="38"/>
      <c r="D22" s="38"/>
      <c r="E22" s="38"/>
      <c r="F22" s="44">
        <v>1.8</v>
      </c>
      <c r="G22" s="33">
        <v>6</v>
      </c>
      <c r="H22" s="45" t="s">
        <v>46</v>
      </c>
      <c r="I22" s="38">
        <f t="shared" si="0"/>
        <v>0.30025462962962962</v>
      </c>
      <c r="J22" s="38"/>
      <c r="K22" s="38"/>
      <c r="L22" s="38"/>
      <c r="M22" s="40"/>
      <c r="O22" s="5">
        <f t="shared" si="2"/>
        <v>15.900000000000002</v>
      </c>
      <c r="P22" s="8">
        <v>1</v>
      </c>
      <c r="Q22" s="41" t="s">
        <v>42</v>
      </c>
      <c r="R22" s="42">
        <f t="shared" si="5"/>
        <v>1.4930555555555556E-3</v>
      </c>
      <c r="S22" s="42">
        <f t="shared" si="5"/>
        <v>1.8750000000000001E-3</v>
      </c>
      <c r="T22" s="1"/>
      <c r="U22" s="43"/>
      <c r="V22" s="1"/>
      <c r="W22" s="1"/>
    </row>
    <row r="23" spans="1:23" ht="13.5" customHeight="1" x14ac:dyDescent="0.25">
      <c r="A23" s="37">
        <f t="shared" si="1"/>
        <v>0.60311342592592587</v>
      </c>
      <c r="B23" s="38"/>
      <c r="C23" s="38"/>
      <c r="D23" s="38"/>
      <c r="E23" s="38"/>
      <c r="F23" s="44">
        <v>3.4</v>
      </c>
      <c r="G23" s="33">
        <v>7</v>
      </c>
      <c r="H23" s="45" t="s">
        <v>47</v>
      </c>
      <c r="I23" s="38">
        <f t="shared" si="0"/>
        <v>0.29689814814814813</v>
      </c>
      <c r="J23" s="38"/>
      <c r="K23" s="38"/>
      <c r="L23" s="38"/>
      <c r="M23" s="40"/>
      <c r="O23" s="5">
        <f t="shared" si="2"/>
        <v>19.3</v>
      </c>
      <c r="P23" s="8">
        <v>1</v>
      </c>
      <c r="Q23" s="41" t="s">
        <v>42</v>
      </c>
      <c r="R23" s="42">
        <f t="shared" si="5"/>
        <v>2.8240740740740739E-3</v>
      </c>
      <c r="S23" s="42">
        <f t="shared" si="5"/>
        <v>3.5416666666666665E-3</v>
      </c>
      <c r="T23" s="1"/>
      <c r="U23" s="43"/>
      <c r="V23" s="1"/>
      <c r="W23" s="1"/>
    </row>
    <row r="24" spans="1:23" ht="13.5" customHeight="1" x14ac:dyDescent="0.25">
      <c r="A24" s="37">
        <f t="shared" si="1"/>
        <v>0.60497685185185179</v>
      </c>
      <c r="B24" s="38"/>
      <c r="C24" s="38"/>
      <c r="D24" s="38"/>
      <c r="E24" s="38"/>
      <c r="F24" s="44">
        <v>1.6</v>
      </c>
      <c r="G24" s="33">
        <v>8</v>
      </c>
      <c r="H24" s="45" t="s">
        <v>48</v>
      </c>
      <c r="I24" s="38">
        <f t="shared" si="0"/>
        <v>0.29503472222222221</v>
      </c>
      <c r="J24" s="38"/>
      <c r="K24" s="38"/>
      <c r="L24" s="38"/>
      <c r="M24" s="40"/>
      <c r="O24" s="5">
        <f t="shared" si="2"/>
        <v>20.900000000000002</v>
      </c>
      <c r="P24" s="8">
        <v>1</v>
      </c>
      <c r="Q24" s="41" t="s">
        <v>42</v>
      </c>
      <c r="R24" s="42">
        <f t="shared" si="5"/>
        <v>1.3310185185185187E-3</v>
      </c>
      <c r="S24" s="42">
        <f t="shared" si="5"/>
        <v>1.6666666666666668E-3</v>
      </c>
      <c r="T24" s="1"/>
      <c r="U24" s="43"/>
      <c r="V24" s="1"/>
      <c r="W24" s="1"/>
    </row>
    <row r="25" spans="1:23" ht="13.5" customHeight="1" x14ac:dyDescent="0.25">
      <c r="A25" s="37">
        <f t="shared" si="1"/>
        <v>0.60634259259259249</v>
      </c>
      <c r="B25" s="38"/>
      <c r="C25" s="38"/>
      <c r="D25" s="38"/>
      <c r="E25" s="38"/>
      <c r="F25" s="44">
        <v>1</v>
      </c>
      <c r="G25" s="33">
        <v>9</v>
      </c>
      <c r="H25" s="45" t="s">
        <v>49</v>
      </c>
      <c r="I25" s="38">
        <f t="shared" si="0"/>
        <v>0.29366898148148146</v>
      </c>
      <c r="J25" s="38"/>
      <c r="K25" s="38"/>
      <c r="L25" s="38"/>
      <c r="M25" s="40"/>
      <c r="O25" s="5">
        <f t="shared" si="2"/>
        <v>21.900000000000002</v>
      </c>
      <c r="P25" s="8">
        <v>1</v>
      </c>
      <c r="Q25" s="41" t="s">
        <v>42</v>
      </c>
      <c r="R25" s="42">
        <f t="shared" si="5"/>
        <v>8.3333333333333339E-4</v>
      </c>
      <c r="S25" s="42">
        <f t="shared" si="5"/>
        <v>1.0416666666666667E-3</v>
      </c>
      <c r="T25" s="1"/>
      <c r="U25" s="43"/>
      <c r="V25" s="1"/>
      <c r="W25" s="1"/>
    </row>
    <row r="26" spans="1:23" ht="13.5" customHeight="1" x14ac:dyDescent="0.25">
      <c r="A26" s="37">
        <f t="shared" si="1"/>
        <v>0.60820601851851841</v>
      </c>
      <c r="B26" s="38"/>
      <c r="C26" s="38"/>
      <c r="D26" s="38"/>
      <c r="E26" s="38"/>
      <c r="F26" s="44">
        <v>1.6</v>
      </c>
      <c r="G26" s="33">
        <v>10</v>
      </c>
      <c r="H26" s="45" t="s">
        <v>50</v>
      </c>
      <c r="I26" s="38">
        <f t="shared" si="0"/>
        <v>0.29180555555555554</v>
      </c>
      <c r="J26" s="38"/>
      <c r="K26" s="38"/>
      <c r="L26" s="38"/>
      <c r="M26" s="40"/>
      <c r="O26" s="5">
        <f t="shared" si="2"/>
        <v>23.500000000000004</v>
      </c>
      <c r="P26" s="8">
        <v>1</v>
      </c>
      <c r="Q26" s="41" t="s">
        <v>42</v>
      </c>
      <c r="R26" s="42">
        <f t="shared" si="5"/>
        <v>1.3310185185185187E-3</v>
      </c>
      <c r="S26" s="42">
        <f t="shared" si="5"/>
        <v>1.6666666666666668E-3</v>
      </c>
      <c r="T26" s="1"/>
      <c r="U26" s="43"/>
      <c r="V26" s="1"/>
      <c r="W26" s="1"/>
    </row>
    <row r="27" spans="1:23" ht="13.5" customHeight="1" x14ac:dyDescent="0.25">
      <c r="A27" s="37">
        <f t="shared" si="1"/>
        <v>0.61031249999999992</v>
      </c>
      <c r="B27" s="38"/>
      <c r="C27" s="38"/>
      <c r="D27" s="38"/>
      <c r="E27" s="38"/>
      <c r="F27" s="44">
        <v>1.9</v>
      </c>
      <c r="G27" s="33">
        <v>11</v>
      </c>
      <c r="H27" s="45" t="s">
        <v>51</v>
      </c>
      <c r="I27" s="38">
        <f t="shared" si="0"/>
        <v>0.28969907407407408</v>
      </c>
      <c r="J27" s="38"/>
      <c r="K27" s="38"/>
      <c r="L27" s="38"/>
      <c r="M27" s="40"/>
      <c r="O27" s="5">
        <f t="shared" si="2"/>
        <v>25.400000000000002</v>
      </c>
      <c r="P27" s="8">
        <v>1</v>
      </c>
      <c r="Q27" s="41" t="s">
        <v>42</v>
      </c>
      <c r="R27" s="42">
        <f t="shared" si="5"/>
        <v>1.5740740740740741E-3</v>
      </c>
      <c r="S27" s="42">
        <f t="shared" si="5"/>
        <v>1.9791666666666668E-3</v>
      </c>
      <c r="T27" s="1"/>
      <c r="U27" s="43"/>
      <c r="V27" s="1"/>
      <c r="W27" s="1"/>
    </row>
    <row r="28" spans="1:23" ht="13.5" customHeight="1" x14ac:dyDescent="0.25">
      <c r="A28" s="37">
        <f t="shared" si="1"/>
        <v>0.6130092592592592</v>
      </c>
      <c r="B28" s="38"/>
      <c r="C28" s="38"/>
      <c r="D28" s="38"/>
      <c r="E28" s="38"/>
      <c r="F28" s="44">
        <v>2.6</v>
      </c>
      <c r="G28" s="33">
        <v>12</v>
      </c>
      <c r="H28" s="45" t="s">
        <v>52</v>
      </c>
      <c r="I28" s="38">
        <f t="shared" si="0"/>
        <v>0.28700231481481481</v>
      </c>
      <c r="J28" s="38"/>
      <c r="K28" s="38"/>
      <c r="L28" s="38"/>
      <c r="M28" s="40"/>
      <c r="O28" s="5">
        <f t="shared" si="2"/>
        <v>28.000000000000004</v>
      </c>
      <c r="P28" s="41" t="s">
        <v>53</v>
      </c>
      <c r="Q28" s="41" t="s">
        <v>54</v>
      </c>
      <c r="R28" s="42">
        <f t="shared" ref="R28:S29" si="6">TIME(0,0,(3600*($O28-$O27)/(INDEX($T$5:$AB$6,MATCH(R$15,$S$5:$S$6,0),MATCH((CONCATENATE($P28,$Q28)),$T$4:$AB$4,0)))))</f>
        <v>2.1643518518518518E-3</v>
      </c>
      <c r="S28" s="42">
        <f t="shared" si="6"/>
        <v>2.7083333333333334E-3</v>
      </c>
      <c r="T28" s="1"/>
      <c r="U28" s="43"/>
      <c r="V28" s="1"/>
      <c r="W28" s="1"/>
    </row>
    <row r="29" spans="1:23" ht="13.5" customHeight="1" x14ac:dyDescent="0.25">
      <c r="A29" s="37">
        <f t="shared" si="1"/>
        <v>0.61528935185185174</v>
      </c>
      <c r="B29" s="38"/>
      <c r="C29" s="38"/>
      <c r="D29" s="38"/>
      <c r="E29" s="38"/>
      <c r="F29" s="44">
        <v>2.1</v>
      </c>
      <c r="G29" s="33">
        <v>13</v>
      </c>
      <c r="H29" s="45" t="s">
        <v>55</v>
      </c>
      <c r="I29" s="46">
        <v>0.28472222222222221</v>
      </c>
      <c r="J29" s="38"/>
      <c r="K29" s="38"/>
      <c r="L29" s="38"/>
      <c r="M29" s="40"/>
      <c r="O29" s="5">
        <f t="shared" si="2"/>
        <v>30.100000000000005</v>
      </c>
      <c r="P29" s="41" t="s">
        <v>53</v>
      </c>
      <c r="Q29" s="41" t="s">
        <v>54</v>
      </c>
      <c r="R29" s="42">
        <f t="shared" si="6"/>
        <v>1.7476851851851852E-3</v>
      </c>
      <c r="S29" s="42">
        <f t="shared" si="6"/>
        <v>2.1874999999999998E-3</v>
      </c>
      <c r="T29" s="1"/>
      <c r="U29" s="43"/>
      <c r="V29" s="1"/>
      <c r="W29" s="1"/>
    </row>
    <row r="30" spans="1:23" ht="13.5" customHeight="1" x14ac:dyDescent="0.25">
      <c r="A30" s="47"/>
      <c r="B30" s="48"/>
      <c r="C30" s="48"/>
      <c r="D30" s="48"/>
      <c r="E30" s="48"/>
      <c r="F30" s="49"/>
      <c r="G30" s="49"/>
      <c r="H30" s="50"/>
      <c r="I30" s="48"/>
      <c r="J30" s="48"/>
      <c r="K30" s="48"/>
      <c r="L30" s="48"/>
      <c r="M30" s="51"/>
      <c r="R30" s="42"/>
      <c r="S30" s="42"/>
      <c r="T30" s="1"/>
      <c r="U30" s="43"/>
      <c r="V30" s="1"/>
      <c r="W30" s="1"/>
    </row>
    <row r="31" spans="1:23" ht="13.5" customHeight="1" thickBot="1" x14ac:dyDescent="0.25">
      <c r="A31" s="52" t="s">
        <v>56</v>
      </c>
      <c r="B31" s="53"/>
      <c r="C31" s="53"/>
      <c r="D31" s="53"/>
      <c r="E31" s="53"/>
      <c r="F31" s="54"/>
      <c r="G31" s="54"/>
      <c r="H31" s="55"/>
      <c r="I31" s="54" t="s">
        <v>56</v>
      </c>
      <c r="J31" s="53"/>
      <c r="K31" s="53"/>
      <c r="L31" s="53"/>
      <c r="M31" s="56"/>
    </row>
    <row r="32" spans="1:23" ht="13.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9:28" ht="13.5" customHeight="1" x14ac:dyDescent="0.2">
      <c r="I33" s="5" t="s">
        <v>57</v>
      </c>
    </row>
    <row r="34" spans="9:28" ht="13.5" customHeight="1" x14ac:dyDescent="0.2"/>
    <row r="35" spans="9:28" ht="13.5" customHeight="1" x14ac:dyDescent="0.2"/>
    <row r="36" spans="9:28" ht="13.5" customHeight="1" x14ac:dyDescent="0.2"/>
    <row r="37" spans="9:28" ht="13.5" customHeight="1" x14ac:dyDescent="0.2"/>
    <row r="38" spans="9:28" ht="13.5" customHeight="1" x14ac:dyDescent="0.2"/>
    <row r="39" spans="9:28" ht="13.5" customHeight="1" x14ac:dyDescent="0.2"/>
    <row r="40" spans="9:28" ht="13.5" customHeight="1" x14ac:dyDescent="0.2"/>
    <row r="41" spans="9:28" ht="13.5" customHeight="1" x14ac:dyDescent="0.2"/>
    <row r="42" spans="9:28" ht="13.5" customHeight="1" x14ac:dyDescent="0.2"/>
    <row r="43" spans="9:28" ht="13.5" customHeight="1" x14ac:dyDescent="0.2"/>
    <row r="44" spans="9:28" ht="13.5" customHeight="1" x14ac:dyDescent="0.2"/>
    <row r="45" spans="9:28" ht="13.5" customHeight="1" x14ac:dyDescent="0.2"/>
    <row r="46" spans="9:28" ht="13.5" customHeight="1" x14ac:dyDescent="0.2"/>
    <row r="47" spans="9:28" ht="13.5" customHeight="1" x14ac:dyDescent="0.2"/>
    <row r="48" spans="9:28" ht="13.5" customHeight="1" x14ac:dyDescent="0.2"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14" ht="13.5" customHeight="1" x14ac:dyDescent="0.2"/>
    <row r="50" spans="1:14" ht="13.5" customHeight="1" x14ac:dyDescent="0.2"/>
    <row r="51" spans="1:14" ht="13.5" customHeight="1" x14ac:dyDescent="0.2"/>
    <row r="52" spans="1:14" ht="13.5" customHeight="1" x14ac:dyDescent="0.2"/>
    <row r="53" spans="1:14" ht="13.5" customHeight="1" x14ac:dyDescent="0.2"/>
    <row r="54" spans="1:14" ht="19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2.75" customHeight="1" x14ac:dyDescent="0.2"/>
    <row r="56" spans="1:14" ht="12.75" customHeight="1" x14ac:dyDescent="0.2"/>
    <row r="57" spans="1:14" ht="12.75" customHeight="1" x14ac:dyDescent="0.2"/>
    <row r="58" spans="1:14" ht="12.75" customHeight="1" x14ac:dyDescent="0.25">
      <c r="A58" s="57"/>
      <c r="B58" s="57"/>
      <c r="C58" s="57"/>
      <c r="D58" s="57"/>
      <c r="E58" s="57"/>
      <c r="F58" s="57"/>
      <c r="G58" s="57"/>
      <c r="H58" s="57"/>
    </row>
    <row r="59" spans="1:14" ht="12.75" customHeight="1" x14ac:dyDescent="0.2">
      <c r="B59" s="58"/>
      <c r="C59" s="58"/>
      <c r="D59" s="58"/>
      <c r="E59" s="58"/>
      <c r="F59" s="58"/>
      <c r="G59" s="58"/>
    </row>
    <row r="60" spans="1:14" ht="12.75" customHeight="1" x14ac:dyDescent="0.2">
      <c r="B60" s="58"/>
      <c r="C60" s="58"/>
      <c r="D60" s="58"/>
      <c r="E60" s="58"/>
      <c r="F60" s="58"/>
      <c r="G60" s="58"/>
    </row>
    <row r="61" spans="1:14" ht="12.75" customHeight="1" x14ac:dyDescent="0.2">
      <c r="B61" s="58"/>
      <c r="C61" s="58"/>
      <c r="D61" s="58"/>
      <c r="E61" s="58"/>
      <c r="F61" s="58"/>
    </row>
    <row r="62" spans="1:14" ht="12.75" customHeight="1" x14ac:dyDescent="0.2">
      <c r="B62" s="58"/>
    </row>
    <row r="63" spans="1:14" ht="12.75" customHeight="1" x14ac:dyDescent="0.2">
      <c r="B63" s="58"/>
    </row>
    <row r="64" spans="1:14" ht="12.75" customHeight="1" x14ac:dyDescent="0.2">
      <c r="B64" s="58"/>
    </row>
    <row r="65" spans="1:10" ht="12.75" customHeight="1" x14ac:dyDescent="0.2">
      <c r="B65" s="58"/>
    </row>
    <row r="66" spans="1:10" ht="12.75" customHeight="1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</row>
    <row r="67" spans="1:10" ht="12.75" customHeight="1" x14ac:dyDescent="0.25">
      <c r="A67" s="57"/>
    </row>
    <row r="68" spans="1:10" ht="16.5" customHeight="1" x14ac:dyDescent="0.2"/>
    <row r="69" spans="1:10" ht="16.5" customHeight="1" x14ac:dyDescent="0.2"/>
    <row r="70" spans="1:10" ht="16.5" customHeight="1" x14ac:dyDescent="0.2"/>
    <row r="71" spans="1:10" ht="16.5" customHeight="1" x14ac:dyDescent="0.2"/>
    <row r="72" spans="1:10" ht="16.5" customHeight="1" x14ac:dyDescent="0.2"/>
    <row r="73" spans="1:10" ht="12.75" customHeight="1" x14ac:dyDescent="0.2"/>
    <row r="74" spans="1:10" ht="12.75" customHeight="1" x14ac:dyDescent="0.2"/>
    <row r="75" spans="1:10" ht="12.75" customHeight="1" x14ac:dyDescent="0.2"/>
    <row r="76" spans="1:10" ht="12.7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Florin Deca</cp:lastModifiedBy>
  <dcterms:created xsi:type="dcterms:W3CDTF">2002-03-26T19:23:05Z</dcterms:created>
  <dcterms:modified xsi:type="dcterms:W3CDTF">2023-02-13T21:32:11Z</dcterms:modified>
</cp:coreProperties>
</file>